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s="1"/>
  <c r="O15" i="31" s="1"/>
  <c r="I15" i="31" l="1"/>
  <c r="K15" i="31" s="1"/>
  <c r="M15" i="31" s="1"/>
</calcChain>
</file>

<file path=xl/sharedStrings.xml><?xml version="1.0" encoding="utf-8"?>
<sst xmlns="http://schemas.openxmlformats.org/spreadsheetml/2006/main" count="216" uniqueCount="103">
  <si>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</si>
  <si>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</si>
  <si>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</si>
  <si>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</si>
  <si>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</si>
  <si>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</si>
  <si>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</si>
  <si>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</si>
  <si>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</si>
  <si>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</si>
  <si>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</si>
  <si>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</si>
  <si>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</si>
  <si>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</si>
  <si>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</si>
  <si>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</si>
  <si>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</si>
  <si>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</si>
  <si>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</si>
  <si>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</si>
  <si>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</si>
  <si>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</si>
  <si>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</si>
  <si>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</si>
  <si>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</si>
  <si>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</si>
  <si>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</si>
  <si>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</si>
  <si>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</si>
  <si>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</si>
  <si>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</si>
  <si>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</si>
  <si>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</si>
  <si>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</si>
  <si>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</si>
  <si>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</si>
  <si>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</si>
  <si>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</si>
  <si>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</si>
  <si>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</si>
  <si>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</si>
  <si>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</si>
  <si>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</si>
  <si>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</si>
  <si>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</si>
  <si>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</si>
  <si>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</si>
  <si>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</si>
  <si>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</si>
  <si>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</si>
  <si>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</si>
  <si>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</si>
  <si>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</si>
  <si>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</si>
  <si>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</si>
  <si>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</si>
  <si>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</si>
  <si>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</si>
  <si>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</si>
  <si>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</si>
  <si>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</si>
  <si>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</si>
  <si>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</si>
  <si>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</si>
  <si>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</si>
  <si>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</si>
  <si>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</si>
  <si>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</si>
  <si>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</si>
  <si>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</si>
  <si>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</si>
  <si>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</si>
  <si>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</si>
  <si>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</si>
  <si>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</si>
  <si>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</si>
  <si>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</si>
  <si>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</si>
  <si>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</si>
  <si>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</si>
  <si>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</si>
  <si>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</si>
  <si>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</si>
  <si>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</si>
  <si>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</si>
  <si>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</si>
  <si>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</si>
  <si>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</si>
  <si>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</si>
  <si>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</si>
  <si>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</si>
  <si>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</si>
  <si>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</si>
  <si>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Год раскрытия информации: 2026 год</t>
  </si>
  <si>
    <t>СИП-2 3х35+1х54,6</t>
  </si>
  <si>
    <t>Л7-19-2</t>
  </si>
  <si>
    <t>2026</t>
  </si>
  <si>
    <t>P_Гч_25_ЛК15_017682</t>
  </si>
  <si>
    <t>Электроснабжение ЭПУ потребителей в соответствии с договором на ТП №1-35-25-0286  г. Горячий Ключ</t>
  </si>
  <si>
    <t>Строительство  ВЛИ-0,4 кВ Ф-1 от ТП-363 от опоры №34 до опоры №40</t>
  </si>
  <si>
    <t xml:space="preserve">  СВ 95-5</t>
  </si>
  <si>
    <t>0,180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</si>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</sst>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M16" zoomScale="80" zoomScaleNormal="70" zoomScaleSheetLayoutView="80" workbookViewId="0">
      <selection activeCell="U30" sqref="U3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11" t="s">
        <v>74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2" t="s">
        <v>75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3" t="s">
        <v>76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4" t="s">
        <v>77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3" t="s">
        <v>93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46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4" s="16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1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94</v>
      </c>
      <c r="L19" s="63"/>
      <c r="M19" s="63"/>
      <c r="N19" s="98" t="s">
        <v>56</v>
      </c>
      <c r="O19" s="23" t="s">
        <v>55</v>
      </c>
      <c r="P19" s="23" t="s">
        <v>101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352.12867199999994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98</v>
      </c>
      <c r="D20" s="90" t="s">
        <v>97</v>
      </c>
      <c r="E20" s="85" t="s">
        <v>80</v>
      </c>
      <c r="F20" s="23" t="s">
        <v>99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100</v>
      </c>
      <c r="L20" s="63"/>
      <c r="M20" s="63"/>
      <c r="N20" s="98" t="s">
        <v>56</v>
      </c>
      <c r="O20" s="23" t="s">
        <v>55</v>
      </c>
      <c r="P20" s="23" t="s">
        <v>101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198.15537599999999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98</v>
      </c>
      <c r="D21" s="10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94</v>
      </c>
      <c r="L21" s="63"/>
      <c r="M21" s="63"/>
      <c r="N21" s="98" t="s">
        <v>56</v>
      </c>
      <c r="O21" s="23" t="s">
        <v>55</v>
      </c>
      <c r="P21" s="23" t="s">
        <v>101</v>
      </c>
      <c r="Q21" s="98" t="s">
        <v>81</v>
      </c>
      <c r="R21" s="99" t="s">
        <v>95</v>
      </c>
      <c r="S21" s="64">
        <v>525.24</v>
      </c>
      <c r="T21" s="64">
        <v>1.1599999999999999</v>
      </c>
      <c r="U21" s="64">
        <f t="shared" si="0"/>
        <v>109.67011199999999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98</v>
      </c>
      <c r="D22" s="90" t="s">
        <v>97</v>
      </c>
      <c r="E22" s="85" t="s">
        <v>83</v>
      </c>
      <c r="F22" s="23" t="s">
        <v>99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893.98415999999997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7"/>
    <cfRule type="duplicateValues" dxfId="7" priority="8"/>
  </conditionalFormatting>
  <conditionalFormatting sqref="D19:D22">
    <cfRule type="duplicateValues" dxfId="6" priority="11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6" t="s">
        <v>28</v>
      </c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</row>
    <row r="6" spans="1:16384" s="6" customFormat="1" x14ac:dyDescent="0.25">
      <c r="B6" s="114" t="s">
        <v>77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1:16384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16384" ht="18.75" x14ac:dyDescent="0.3">
      <c r="B8" s="117" t="s">
        <v>93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5" t="s">
        <v>34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</row>
    <row r="4" spans="1:45" s="2" customFormat="1" ht="18.75" x14ac:dyDescent="0.25"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</row>
    <row r="5" spans="1:45" s="2" customFormat="1" ht="18.75" x14ac:dyDescent="0.3">
      <c r="B5" s="117" t="s">
        <v>76</v>
      </c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</row>
    <row r="6" spans="1:45" s="6" customFormat="1" ht="15.75" x14ac:dyDescent="0.25">
      <c r="B6" s="114" t="s">
        <v>77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24" customFormat="1" ht="15.75" x14ac:dyDescent="0.25"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1:45" s="24" customFormat="1" ht="18.75" x14ac:dyDescent="0.3">
      <c r="B8" s="117" t="s">
        <v>93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50</v>
      </c>
      <c r="F12" s="101" t="s">
        <v>51</v>
      </c>
      <c r="G12" s="101" t="s">
        <v>33</v>
      </c>
      <c r="H12" s="101"/>
      <c r="I12" s="101"/>
      <c r="J12" s="101"/>
      <c r="K12" s="101"/>
      <c r="L12" s="101" t="s">
        <v>53</v>
      </c>
      <c r="M12" s="101" t="s">
        <v>43</v>
      </c>
      <c r="N12" s="119" t="s">
        <v>32</v>
      </c>
      <c r="O12" s="119" t="s">
        <v>44</v>
      </c>
      <c r="P12" s="120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1"/>
      <c r="C13" s="101"/>
      <c r="D13" s="101"/>
      <c r="E13" s="101"/>
      <c r="F13" s="101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1"/>
      <c r="M13" s="101"/>
      <c r="N13" s="119"/>
      <c r="O13" s="119"/>
      <c r="P13" s="120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'20.1'!U23/1000</f>
        <v>0.89398416000000003</v>
      </c>
      <c r="H15" s="37">
        <f>G15*1.22</f>
        <v>1.0906606752000001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1.4579527330903062</v>
      </c>
      <c r="J15" s="37">
        <f>'20.2'!M16/1000</f>
        <v>0</v>
      </c>
      <c r="K15" s="37">
        <f>I15+J15</f>
        <v>1.4579527330903062</v>
      </c>
      <c r="L15" s="73">
        <v>1.08605358</v>
      </c>
      <c r="M15" s="77">
        <f>K15-L15</f>
        <v>0.37189915309030619</v>
      </c>
      <c r="N15" s="73">
        <v>1.08605358</v>
      </c>
      <c r="O15" s="73">
        <f>H15-N15</f>
        <v>4.6070952000001331E-3</v>
      </c>
      <c r="P15" s="73">
        <f>SUM(Q15:W15)</f>
        <v>1.0860535769999999</v>
      </c>
      <c r="Q15" s="75">
        <v>0</v>
      </c>
      <c r="R15" s="76">
        <v>0</v>
      </c>
      <c r="S15" s="76" t="s">
        <v>102</v>
      </c>
      <c r="T15" s="78">
        <v>1.0860535769999999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1" t="s">
        <v>47</v>
      </c>
      <c r="C4" s="121"/>
      <c r="D4" s="121"/>
      <c r="E4" s="121"/>
      <c r="F4" s="121"/>
      <c r="G4" s="121"/>
      <c r="H4" s="121"/>
      <c r="I4" s="121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2" t="s">
        <v>76</v>
      </c>
      <c r="C7" s="122"/>
      <c r="D7" s="122"/>
      <c r="E7" s="122"/>
      <c r="F7" s="122"/>
      <c r="G7" s="122"/>
      <c r="H7" s="122"/>
      <c r="I7" s="122"/>
      <c r="J7" s="58"/>
    </row>
    <row r="8" spans="2:12" ht="18.75" x14ac:dyDescent="0.25">
      <c r="B8" s="123" t="s">
        <v>77</v>
      </c>
      <c r="C8" s="123"/>
      <c r="D8" s="123"/>
      <c r="E8" s="123"/>
      <c r="F8" s="123"/>
      <c r="G8" s="123"/>
      <c r="H8" s="123"/>
      <c r="I8" s="123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4" t="s">
        <v>93</v>
      </c>
      <c r="C10" s="124"/>
      <c r="D10" s="124"/>
      <c r="E10" s="124"/>
      <c r="F10" s="124"/>
      <c r="G10" s="124"/>
      <c r="H10" s="124"/>
      <c r="I10" s="124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5" t="s">
        <v>1</v>
      </c>
      <c r="C12" s="125" t="s">
        <v>48</v>
      </c>
      <c r="D12" s="125" t="s">
        <v>57</v>
      </c>
      <c r="E12" s="125" t="s">
        <v>57</v>
      </c>
      <c r="F12" s="125" t="s">
        <v>57</v>
      </c>
      <c r="G12" s="125" t="s">
        <v>57</v>
      </c>
      <c r="H12" s="125" t="s">
        <v>57</v>
      </c>
      <c r="I12" s="125" t="s">
        <v>57</v>
      </c>
      <c r="J12" s="59"/>
      <c r="K12" s="62"/>
      <c r="L12" s="62"/>
    </row>
    <row r="13" spans="2:12" ht="18.75" x14ac:dyDescent="0.25">
      <c r="B13" s="125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2026-08-03T05:58:09Z</dcterms:modified>
</cp:coreProperties>
</file>